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133\"/>
    </mc:Choice>
  </mc:AlternateContent>
  <bookViews>
    <workbookView xWindow="-120" yWindow="-120" windowWidth="38640" windowHeight="21240" activeTab="3"/>
  </bookViews>
  <sheets>
    <sheet name="Раздел 1" sheetId="5" r:id="rId1"/>
    <sheet name="Раздел 2" sheetId="2" r:id="rId2"/>
    <sheet name="Раздел 3" sheetId="3" r:id="rId3"/>
    <sheet name="Раздел 4" sheetId="6" r:id="rId4"/>
  </sheets>
  <definedNames>
    <definedName name="_xlnm.Print_Area" localSheetId="3">'Раздел 4'!$A$1:$O$52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2" i="6" l="1"/>
  <c r="L52" i="6"/>
  <c r="K52" i="6"/>
  <c r="J52" i="6"/>
  <c r="I52" i="6"/>
  <c r="H52" i="6"/>
  <c r="M51" i="6"/>
  <c r="L51" i="6"/>
  <c r="K51" i="6"/>
  <c r="J51" i="6"/>
  <c r="I51" i="6"/>
  <c r="M50" i="6"/>
  <c r="L50" i="6"/>
  <c r="K50" i="6"/>
  <c r="J50" i="6"/>
  <c r="I50" i="6"/>
  <c r="H50" i="6"/>
  <c r="M49" i="6"/>
  <c r="L49" i="6"/>
  <c r="K49" i="6"/>
  <c r="J49" i="6"/>
  <c r="I49" i="6"/>
  <c r="H49" i="6"/>
  <c r="N47" i="6"/>
  <c r="N46" i="6"/>
  <c r="N45" i="6"/>
  <c r="N44" i="6"/>
  <c r="I43" i="6"/>
  <c r="H43" i="6"/>
  <c r="N43" i="6" s="1"/>
  <c r="N42" i="6"/>
  <c r="N41" i="6"/>
  <c r="N40" i="6"/>
  <c r="N39" i="6"/>
  <c r="M38" i="6"/>
  <c r="L38" i="6"/>
  <c r="K38" i="6"/>
  <c r="J38" i="6"/>
  <c r="I38" i="6"/>
  <c r="H38" i="6"/>
  <c r="N37" i="6"/>
  <c r="N36" i="6"/>
  <c r="N35" i="6"/>
  <c r="N34" i="6"/>
  <c r="M33" i="6"/>
  <c r="L33" i="6"/>
  <c r="K33" i="6"/>
  <c r="J33" i="6"/>
  <c r="I33" i="6"/>
  <c r="H33" i="6"/>
  <c r="N32" i="6"/>
  <c r="N31" i="6"/>
  <c r="N30" i="6"/>
  <c r="N29" i="6"/>
  <c r="M28" i="6"/>
  <c r="L28" i="6"/>
  <c r="K28" i="6"/>
  <c r="J28" i="6"/>
  <c r="I28" i="6"/>
  <c r="H28" i="6"/>
  <c r="N27" i="6"/>
  <c r="H26" i="6"/>
  <c r="H23" i="6" s="1"/>
  <c r="N25" i="6"/>
  <c r="N24" i="6"/>
  <c r="M23" i="6"/>
  <c r="L23" i="6"/>
  <c r="K23" i="6"/>
  <c r="J23" i="6"/>
  <c r="I23" i="6"/>
  <c r="N22" i="6"/>
  <c r="H21" i="6"/>
  <c r="N21" i="6" s="1"/>
  <c r="N20" i="6"/>
  <c r="N19" i="6"/>
  <c r="M18" i="6"/>
  <c r="L18" i="6"/>
  <c r="K18" i="6"/>
  <c r="J18" i="6"/>
  <c r="H18" i="6"/>
  <c r="N16" i="6"/>
  <c r="N15" i="6"/>
  <c r="M12" i="6"/>
  <c r="L12" i="6"/>
  <c r="K12" i="6"/>
  <c r="J12" i="6"/>
  <c r="I12" i="6"/>
  <c r="H12" i="6"/>
  <c r="N11" i="6"/>
  <c r="N10" i="6"/>
  <c r="N9" i="6"/>
  <c r="N8" i="6"/>
  <c r="M7" i="6"/>
  <c r="L7" i="6"/>
  <c r="K7" i="6"/>
  <c r="J7" i="6"/>
  <c r="I7" i="6"/>
  <c r="H7" i="6"/>
  <c r="N28" i="6" l="1"/>
  <c r="N33" i="6"/>
  <c r="N38" i="6"/>
  <c r="I48" i="6"/>
  <c r="N52" i="6"/>
  <c r="J48" i="6"/>
  <c r="N50" i="6"/>
  <c r="L48" i="6"/>
  <c r="N18" i="6"/>
  <c r="M48" i="6"/>
  <c r="N49" i="6"/>
  <c r="N12" i="6"/>
  <c r="N23" i="6"/>
  <c r="K48" i="6"/>
  <c r="N7" i="6"/>
  <c r="H51" i="6"/>
  <c r="H48" i="6" s="1"/>
  <c r="N26" i="6"/>
  <c r="N51" i="6" s="1"/>
  <c r="N48" i="6" l="1"/>
</calcChain>
</file>

<file path=xl/sharedStrings.xml><?xml version="1.0" encoding="utf-8"?>
<sst xmlns="http://schemas.openxmlformats.org/spreadsheetml/2006/main" count="184" uniqueCount="84">
  <si>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</si>
  <si>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</si>
  <si>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</si>
  <si>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</si>
  <si>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</si>
  <si>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</si>
  <si>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</si>
  <si>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</si>
  <si>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</si>
  <si>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</si>
  <si>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</si>
  <si>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2.</t>
  </si>
  <si>
    <t>3.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</si>
  <si>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</si>
  <si>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</si>
  <si>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</si>
  <si>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</si>
  <si>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</si>
  <si>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>Раздел 4. Финансовое обеспечение комплекса процессных мероприятий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</si>
  <si>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</si>
  <si>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</si>
  <si>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</si>
  <si>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</si>
  <si>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</si>
  <si>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</si>
  <si>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</si>
  <si>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</si>
  <si>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>1.2.</t>
  </si>
  <si>
    <t xml:space="preserve">№      п/п </t>
  </si>
  <si>
    <t>ИТОГО по комплексу процессных мероприятий, в том числе:</t>
  </si>
  <si>
    <t xml:space="preserve">Отдел образования </t>
  </si>
  <si>
    <t>%</t>
  </si>
  <si>
    <t>процент</t>
  </si>
  <si>
    <t>4.</t>
  </si>
  <si>
    <t>Базовое значение   2024 год</t>
  </si>
  <si>
    <t>Отдел образования</t>
  </si>
  <si>
    <t>Базовое значение 2024</t>
  </si>
  <si>
    <t>Раздел 2. Показатели комплекса процессных мероприятий</t>
  </si>
  <si>
    <t>Раздел 3. Перечень процессных мероприятий</t>
  </si>
  <si>
    <t xml:space="preserve">иные мероприятия </t>
  </si>
  <si>
    <t>5.</t>
  </si>
  <si>
    <t>2.1.</t>
  </si>
  <si>
    <t>2.2.</t>
  </si>
  <si>
    <t>Эффективность  системы выявления, поддержки и развития способностей и талантов у детей и молодежи</t>
  </si>
  <si>
    <t xml:space="preserve">процент </t>
  </si>
  <si>
    <t>Обеспечение доступности  бесплатного дополнительного  образования в общеобразовательных учреждениях и учреждениях дополнительного образования</t>
  </si>
  <si>
    <t>Выполнение социального заказа  на оказание муниципальных услуг в социальной сфере на рализацию дополнительных общеразвивающих программ для детей</t>
  </si>
  <si>
    <t>6.</t>
  </si>
  <si>
    <t>иные мероприяти</t>
  </si>
  <si>
    <t xml:space="preserve">Обеспечение проведения мероприятий, направленных на выявление и поддержку одаренных детей и талантливой молодежи, в том числе и на организацию муниципального и регионального этапов Всероссийской олимпиады школьников </t>
  </si>
  <si>
    <t>иные меропрития</t>
  </si>
  <si>
    <t>2.3.</t>
  </si>
  <si>
    <t>2.4.</t>
  </si>
  <si>
    <t>2.5.</t>
  </si>
  <si>
    <t>2.6.</t>
  </si>
  <si>
    <t xml:space="preserve">Обеспечение проведения мероприятий для учащихся, направленных на воспитание патриотизма,  нравственности, развитие  творческих способностей, укрепление и сохранение здорорвья, профилактику злоупотребления наркотическими средствами </t>
  </si>
  <si>
    <t>не устанавливается</t>
  </si>
  <si>
    <t xml:space="preserve">ПАСПОРТ
комплекса процессных мероприятий «Развитие системы воспитания, образования  и социализации детей»
</t>
  </si>
  <si>
    <t>Организация сопровождения воспитанников учреждений дополнительного обрахования для участия в мероприятиях   различной направленности всех уровней</t>
  </si>
  <si>
    <t>Подготовка к участию и участие обучающихся образовательных организаций в  региональных, зональных, всероссийских, международных мероприятиях различной направленности</t>
  </si>
  <si>
    <t>Проведение районных   мероприятий  различной направленности  для обучающихся образовательных организаций</t>
  </si>
  <si>
    <t>Организация сопровождения обучающихся образовательных оранизаций для участия в мероприятиях различной направленности всех уровней</t>
  </si>
  <si>
    <t>Проведение мероприятий по выявлению, поддержке и развитию способностей и талантов у детей и молодежи</t>
  </si>
  <si>
    <t>Образовательные организации (далее - ОО)</t>
  </si>
  <si>
    <t>Организация сопровождения воспитанников учреждений дополнительного образования для участия в мероприятиях   различной направленности всех уровней</t>
  </si>
  <si>
    <t>-</t>
  </si>
  <si>
    <t>Проведение районных   мероприятий  различной направленности  для обучающихся ОО</t>
  </si>
  <si>
    <t>Задача № 1. Реализация образовательных программ в системах дополнительного образования детей, направленных на достижение  результатов социализации личности</t>
  </si>
  <si>
    <t>Обеспечение оплаты труда педагогов, создание условий для реализации прав на получение дополнительного образования в общеобобразовательных организациях и учреждениях дополнительного  образования</t>
  </si>
  <si>
    <t>Задача № 2. Обеспечение эффективной системы социализации и самореализации молодежи, развитие её потенциала</t>
  </si>
  <si>
    <t>Задача № 2.  Обеспечение эффективной системы социализации и самореализации молодежи, развитие ее потенциала</t>
  </si>
  <si>
    <t xml:space="preserve">1. Реализация образовательных программ в системах дополнительного образования детей, направленных на достижение  результатов социализации личности.
2. Обеспечение эффективной системы социализации и самореализации детей и молодежи, развитие её потенциала
</t>
  </si>
  <si>
    <t>Обеспечение оплаты труда педагогов дополнительного образования и  обеспечение учебного процесса</t>
  </si>
  <si>
    <t>Обеспечение сопровождения  обучающихся   на меропрития различной направленности и различных уровней</t>
  </si>
  <si>
    <t xml:space="preserve">Обепечение участия в мероприятиях различного уровня и приобретение необходимого оборудования и материалов     </t>
  </si>
  <si>
    <t>Обеспечение сопровождения  обучающихся на меропрития различной направленности и различных уровней</t>
  </si>
  <si>
    <t>иные мероприятия</t>
  </si>
  <si>
    <t>Обепечение  участия в мероприятиях регионального и всероссийского уровней</t>
  </si>
  <si>
    <t>Участие воспитанников учреждений дополнительного образования в мероприятиях   различной направленности всех уровней</t>
  </si>
  <si>
    <t>МП</t>
  </si>
  <si>
    <t>»</t>
  </si>
  <si>
    <t>Организация сопровождения обучающихся образовательных организаций для участия в мероприятиях различной направленности всех уровней</t>
  </si>
  <si>
    <t>«ПРИЛОЖЕНИЕ 4
к муниципальной программе
«Развитие образования в муниципальном образовании
Ногликский муниципальный округ
Сахалинской области», утвержденной постановлением
администрации муниципального образования
Ногликский муниципальный округ
Сахалинской области
от 10 марта 2025 года № 126</t>
  </si>
  <si>
    <t xml:space="preserve">ПРИЛОЖЕНИЕ 4
к постановлению администрации
муниципального образования
Ногликский муниципальный округ
Сахалинской области
от 17 марта 2026 года № 133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</si>
</sst>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2" borderId="0" xfId="0" applyFont="1" applyFill="1"/>
    <xf numFmtId="0" fontId="4" fillId="0" borderId="0" xfId="0" applyFont="1"/>
    <xf numFmtId="0" fontId="1" fillId="2" borderId="1" xfId="0" applyFont="1" applyFill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view="pageBreakPreview" zoomScaleNormal="100" zoomScaleSheetLayoutView="100" workbookViewId="0">
      <selection activeCell="I9" sqref="I9:O9"/>
    </sheetView>
  </sheetViews>
  <sheetFormatPr defaultRowHeight="15.75" x14ac:dyDescent="0.25"/>
  <cols>
    <col min="1" max="5" width="9.140625" style="2"/>
    <col min="6" max="6" width="6.5703125" style="2" customWidth="1"/>
    <col min="7" max="7" width="6.28515625" style="2" customWidth="1"/>
    <col min="8" max="8" width="3.5703125" style="2" customWidth="1"/>
    <col min="9" max="14" width="9.140625" style="2"/>
    <col min="15" max="15" width="14.140625" style="2" customWidth="1"/>
    <col min="16" max="16384" width="9.140625" style="2"/>
  </cols>
  <sheetData>
    <row r="1" spans="1:15" ht="122.25" customHeight="1" x14ac:dyDescent="0.25">
      <c r="I1" s="30" t="s">
        <v>83</v>
      </c>
      <c r="J1" s="30"/>
      <c r="K1" s="30"/>
      <c r="L1" s="30"/>
      <c r="M1" s="30"/>
      <c r="N1" s="30"/>
      <c r="O1" s="30"/>
    </row>
    <row r="2" spans="1:15" ht="185.25" customHeight="1" x14ac:dyDescent="0.3">
      <c r="A2" s="24"/>
      <c r="B2" s="24"/>
      <c r="C2" s="24"/>
      <c r="D2" s="24"/>
      <c r="E2" s="24"/>
      <c r="F2" s="24"/>
      <c r="G2" s="24"/>
      <c r="H2" s="30" t="s">
        <v>82</v>
      </c>
      <c r="I2" s="30"/>
      <c r="J2" s="30"/>
      <c r="K2" s="30"/>
      <c r="L2" s="30"/>
      <c r="M2" s="30"/>
      <c r="N2" s="30"/>
      <c r="O2" s="30"/>
    </row>
    <row r="3" spans="1:15" ht="45" customHeight="1" x14ac:dyDescent="0.3">
      <c r="A3" s="28" t="s">
        <v>57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9"/>
      <c r="O3" s="29"/>
    </row>
    <row r="4" spans="1:15" ht="24.75" customHeight="1" x14ac:dyDescent="0.3">
      <c r="A4" s="30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5" ht="18" customHeight="1" x14ac:dyDescent="0.3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5" x14ac:dyDescent="0.25">
      <c r="A6" s="26" t="s">
        <v>0</v>
      </c>
      <c r="B6" s="26"/>
      <c r="C6" s="26"/>
      <c r="D6" s="26"/>
      <c r="E6" s="26"/>
      <c r="F6" s="26"/>
      <c r="G6" s="26"/>
      <c r="H6" s="26"/>
      <c r="I6" s="32" t="s">
        <v>30</v>
      </c>
      <c r="J6" s="32"/>
      <c r="K6" s="32"/>
      <c r="L6" s="32"/>
      <c r="M6" s="32"/>
      <c r="N6" s="32"/>
      <c r="O6" s="32"/>
    </row>
    <row r="7" spans="1:15" x14ac:dyDescent="0.25">
      <c r="A7" s="26"/>
      <c r="B7" s="26"/>
      <c r="C7" s="26"/>
      <c r="D7" s="26"/>
      <c r="E7" s="26"/>
      <c r="F7" s="26"/>
      <c r="G7" s="26"/>
      <c r="H7" s="26"/>
      <c r="I7" s="32"/>
      <c r="J7" s="32"/>
      <c r="K7" s="32"/>
      <c r="L7" s="32"/>
      <c r="M7" s="32"/>
      <c r="N7" s="32"/>
      <c r="O7" s="32"/>
    </row>
    <row r="8" spans="1:15" x14ac:dyDescent="0.25">
      <c r="A8" s="26"/>
      <c r="B8" s="26"/>
      <c r="C8" s="26"/>
      <c r="D8" s="26"/>
      <c r="E8" s="26"/>
      <c r="F8" s="26"/>
      <c r="G8" s="26"/>
      <c r="H8" s="26"/>
      <c r="I8" s="32"/>
      <c r="J8" s="32"/>
      <c r="K8" s="32"/>
      <c r="L8" s="32"/>
      <c r="M8" s="32"/>
      <c r="N8" s="32"/>
      <c r="O8" s="32"/>
    </row>
    <row r="9" spans="1:15" ht="33.75" customHeight="1" x14ac:dyDescent="0.25">
      <c r="A9" s="26" t="s">
        <v>1</v>
      </c>
      <c r="B9" s="26"/>
      <c r="C9" s="26"/>
      <c r="D9" s="26"/>
      <c r="E9" s="26"/>
      <c r="F9" s="26"/>
      <c r="G9" s="26"/>
      <c r="H9" s="26"/>
      <c r="I9" s="32" t="s">
        <v>63</v>
      </c>
      <c r="J9" s="32"/>
      <c r="K9" s="32"/>
      <c r="L9" s="32"/>
      <c r="M9" s="32"/>
      <c r="N9" s="32"/>
      <c r="O9" s="32"/>
    </row>
    <row r="10" spans="1:15" ht="124.5" customHeight="1" x14ac:dyDescent="0.25">
      <c r="A10" s="26" t="s">
        <v>2</v>
      </c>
      <c r="B10" s="26"/>
      <c r="C10" s="26"/>
      <c r="D10" s="26"/>
      <c r="E10" s="26"/>
      <c r="F10" s="26"/>
      <c r="G10" s="26"/>
      <c r="H10" s="26"/>
      <c r="I10" s="27" t="s">
        <v>71</v>
      </c>
      <c r="J10" s="27"/>
      <c r="K10" s="27"/>
      <c r="L10" s="27"/>
      <c r="M10" s="27"/>
      <c r="N10" s="27"/>
      <c r="O10" s="27"/>
    </row>
  </sheetData>
  <mergeCells count="10">
    <mergeCell ref="A10:H10"/>
    <mergeCell ref="I10:O10"/>
    <mergeCell ref="A3:O3"/>
    <mergeCell ref="I1:O1"/>
    <mergeCell ref="A4:O4"/>
    <mergeCell ref="A6:H8"/>
    <mergeCell ref="I6:O8"/>
    <mergeCell ref="A9:H9"/>
    <mergeCell ref="I9:O9"/>
    <mergeCell ref="H2:O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view="pageBreakPreview" zoomScale="124" zoomScaleNormal="100" zoomScaleSheetLayoutView="124" workbookViewId="0">
      <selection activeCell="A7" sqref="A7"/>
    </sheetView>
  </sheetViews>
  <sheetFormatPr defaultRowHeight="15.75" x14ac:dyDescent="0.25"/>
  <cols>
    <col min="1" max="1" width="5.28515625" style="2" customWidth="1"/>
    <col min="2" max="3" width="9.140625" style="2"/>
    <col min="4" max="4" width="3.28515625" style="2" customWidth="1"/>
    <col min="5" max="5" width="4.42578125" style="2" customWidth="1"/>
    <col min="6" max="6" width="1.5703125" style="2" customWidth="1"/>
    <col min="7" max="7" width="13" style="2" customWidth="1"/>
    <col min="8" max="8" width="14" style="2" customWidth="1"/>
    <col min="9" max="9" width="11.42578125" style="2" customWidth="1"/>
    <col min="10" max="10" width="6.42578125" style="2" customWidth="1"/>
    <col min="11" max="11" width="6" style="2" customWidth="1"/>
    <col min="12" max="12" width="6.140625" style="2" customWidth="1"/>
    <col min="13" max="13" width="5.85546875" style="2" customWidth="1"/>
    <col min="14" max="14" width="6" style="2" customWidth="1"/>
    <col min="15" max="15" width="5.85546875" style="2" customWidth="1"/>
    <col min="16" max="16" width="19.140625" style="2" customWidth="1"/>
    <col min="17" max="16384" width="9.140625" style="2"/>
  </cols>
  <sheetData>
    <row r="1" spans="1:16" ht="18.75" x14ac:dyDescent="0.25">
      <c r="A1" s="36" t="s">
        <v>37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ht="12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22.9" customHeight="1" x14ac:dyDescent="0.25">
      <c r="A3" s="49" t="s">
        <v>13</v>
      </c>
      <c r="B3" s="37" t="s">
        <v>9</v>
      </c>
      <c r="C3" s="38"/>
      <c r="D3" s="38"/>
      <c r="E3" s="38"/>
      <c r="F3" s="39"/>
      <c r="G3" s="55" t="s">
        <v>8</v>
      </c>
      <c r="H3" s="55" t="s">
        <v>7</v>
      </c>
      <c r="I3" s="55" t="s">
        <v>34</v>
      </c>
      <c r="J3" s="52" t="s">
        <v>5</v>
      </c>
      <c r="K3" s="53"/>
      <c r="L3" s="53"/>
      <c r="M3" s="53"/>
      <c r="N3" s="53"/>
      <c r="O3" s="54"/>
      <c r="P3" s="55" t="s">
        <v>4</v>
      </c>
    </row>
    <row r="4" spans="1:16" ht="16.899999999999999" customHeight="1" x14ac:dyDescent="0.25">
      <c r="A4" s="50"/>
      <c r="B4" s="40"/>
      <c r="C4" s="41"/>
      <c r="D4" s="41"/>
      <c r="E4" s="41"/>
      <c r="F4" s="42"/>
      <c r="G4" s="56"/>
      <c r="H4" s="56"/>
      <c r="I4" s="56"/>
      <c r="J4" s="9">
        <v>2026</v>
      </c>
      <c r="K4" s="10">
        <v>2027</v>
      </c>
      <c r="L4" s="10">
        <v>2028</v>
      </c>
      <c r="M4" s="10">
        <v>2029</v>
      </c>
      <c r="N4" s="10">
        <v>2030</v>
      </c>
      <c r="O4" s="10">
        <v>2031</v>
      </c>
      <c r="P4" s="56"/>
    </row>
    <row r="5" spans="1:16" ht="23.25" customHeight="1" x14ac:dyDescent="0.25">
      <c r="A5" s="51"/>
      <c r="B5" s="43"/>
      <c r="C5" s="44"/>
      <c r="D5" s="44"/>
      <c r="E5" s="44"/>
      <c r="F5" s="45"/>
      <c r="G5" s="57"/>
      <c r="H5" s="57"/>
      <c r="I5" s="57"/>
      <c r="J5" s="1" t="s">
        <v>6</v>
      </c>
      <c r="K5" s="1" t="s">
        <v>6</v>
      </c>
      <c r="L5" s="1" t="s">
        <v>6</v>
      </c>
      <c r="M5" s="1" t="s">
        <v>6</v>
      </c>
      <c r="N5" s="1" t="s">
        <v>6</v>
      </c>
      <c r="O5" s="1" t="s">
        <v>6</v>
      </c>
      <c r="P5" s="57"/>
    </row>
    <row r="6" spans="1:16" x14ac:dyDescent="0.25">
      <c r="A6" s="9">
        <v>1</v>
      </c>
      <c r="B6" s="46">
        <v>2</v>
      </c>
      <c r="C6" s="47"/>
      <c r="D6" s="47"/>
      <c r="E6" s="47"/>
      <c r="F6" s="48"/>
      <c r="G6" s="9">
        <v>3</v>
      </c>
      <c r="H6" s="9">
        <v>4</v>
      </c>
      <c r="I6" s="9">
        <v>5</v>
      </c>
      <c r="J6" s="9">
        <v>6</v>
      </c>
      <c r="K6" s="9">
        <v>7</v>
      </c>
      <c r="L6" s="9">
        <v>8</v>
      </c>
      <c r="M6" s="9">
        <v>9</v>
      </c>
      <c r="N6" s="9">
        <v>10</v>
      </c>
      <c r="O6" s="9">
        <v>11</v>
      </c>
      <c r="P6" s="9">
        <v>12</v>
      </c>
    </row>
    <row r="7" spans="1:16" ht="87.75" customHeight="1" x14ac:dyDescent="0.25">
      <c r="A7" s="1" t="s">
        <v>10</v>
      </c>
      <c r="B7" s="33" t="s">
        <v>43</v>
      </c>
      <c r="C7" s="34"/>
      <c r="D7" s="34"/>
      <c r="E7" s="34"/>
      <c r="F7" s="35"/>
      <c r="G7" s="20" t="s">
        <v>79</v>
      </c>
      <c r="H7" s="20" t="s">
        <v>31</v>
      </c>
      <c r="I7" s="21">
        <v>42.81</v>
      </c>
      <c r="J7" s="21">
        <v>43</v>
      </c>
      <c r="K7" s="21">
        <v>43.2</v>
      </c>
      <c r="L7" s="21">
        <v>43.4</v>
      </c>
      <c r="M7" s="21">
        <v>43.6</v>
      </c>
      <c r="N7" s="21">
        <v>43.8</v>
      </c>
      <c r="O7" s="21">
        <v>44</v>
      </c>
      <c r="P7" s="18" t="s">
        <v>35</v>
      </c>
    </row>
  </sheetData>
  <mergeCells count="10">
    <mergeCell ref="B7:F7"/>
    <mergeCell ref="A1:P1"/>
    <mergeCell ref="B3:F5"/>
    <mergeCell ref="B6:F6"/>
    <mergeCell ref="A3:A5"/>
    <mergeCell ref="J3:O3"/>
    <mergeCell ref="P3:P5"/>
    <mergeCell ref="I3:I5"/>
    <mergeCell ref="H3:H5"/>
    <mergeCell ref="G3:G5"/>
  </mergeCells>
  <pageMargins left="1.1811023622047245" right="0.59055118110236227" top="0.78740157480314965" bottom="0.78740157480314965" header="0.31496062992125984" footer="0.31496062992125984"/>
  <pageSetup paperSize="9"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view="pageBreakPreview" zoomScale="140" zoomScaleNormal="100" zoomScaleSheetLayoutView="140" workbookViewId="0">
      <selection activeCell="A9" sqref="A9:O9"/>
    </sheetView>
  </sheetViews>
  <sheetFormatPr defaultRowHeight="15.75" x14ac:dyDescent="0.25"/>
  <cols>
    <col min="1" max="1" width="5.7109375" style="2" customWidth="1"/>
    <col min="2" max="3" width="9.140625" style="2"/>
    <col min="4" max="4" width="5.7109375" style="2" customWidth="1"/>
    <col min="5" max="5" width="9.85546875" style="2" customWidth="1"/>
    <col min="6" max="6" width="14" style="2" customWidth="1"/>
    <col min="7" max="7" width="31.5703125" style="2" customWidth="1"/>
    <col min="8" max="8" width="16.7109375" style="2" customWidth="1"/>
    <col min="9" max="9" width="9.85546875" style="2" customWidth="1"/>
    <col min="10" max="10" width="6.28515625" style="2" customWidth="1"/>
    <col min="11" max="11" width="6.140625" style="2" customWidth="1"/>
    <col min="12" max="12" width="6.28515625" style="2" customWidth="1"/>
    <col min="13" max="13" width="6.42578125" style="2" customWidth="1"/>
    <col min="14" max="14" width="6.140625" style="2" customWidth="1"/>
    <col min="15" max="15" width="6.28515625" style="2" customWidth="1"/>
    <col min="16" max="16384" width="9.140625" style="2"/>
  </cols>
  <sheetData>
    <row r="1" spans="1:15" ht="18.75" x14ac:dyDescent="0.25">
      <c r="A1" s="30" t="s">
        <v>38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ht="12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33.75" customHeight="1" x14ac:dyDescent="0.25">
      <c r="A3" s="55" t="s">
        <v>13</v>
      </c>
      <c r="B3" s="37" t="s">
        <v>17</v>
      </c>
      <c r="C3" s="38"/>
      <c r="D3" s="38"/>
      <c r="E3" s="39"/>
      <c r="F3" s="55" t="s">
        <v>16</v>
      </c>
      <c r="G3" s="55" t="s">
        <v>15</v>
      </c>
      <c r="H3" s="55" t="s">
        <v>7</v>
      </c>
      <c r="I3" s="55" t="s">
        <v>36</v>
      </c>
      <c r="J3" s="61" t="s">
        <v>14</v>
      </c>
      <c r="K3" s="62"/>
      <c r="L3" s="62"/>
      <c r="M3" s="62"/>
      <c r="N3" s="62"/>
      <c r="O3" s="63"/>
    </row>
    <row r="4" spans="1:15" ht="30" customHeight="1" x14ac:dyDescent="0.25">
      <c r="A4" s="57"/>
      <c r="B4" s="43"/>
      <c r="C4" s="44"/>
      <c r="D4" s="44"/>
      <c r="E4" s="45"/>
      <c r="F4" s="57"/>
      <c r="G4" s="57"/>
      <c r="H4" s="57"/>
      <c r="I4" s="57"/>
      <c r="J4" s="10">
        <v>2026</v>
      </c>
      <c r="K4" s="10">
        <v>2027</v>
      </c>
      <c r="L4" s="10">
        <v>2028</v>
      </c>
      <c r="M4" s="10">
        <v>2029</v>
      </c>
      <c r="N4" s="10">
        <v>2030</v>
      </c>
      <c r="O4" s="10">
        <v>2031</v>
      </c>
    </row>
    <row r="5" spans="1:15" x14ac:dyDescent="0.25">
      <c r="A5" s="9">
        <v>1</v>
      </c>
      <c r="B5" s="46">
        <v>2</v>
      </c>
      <c r="C5" s="47"/>
      <c r="D5" s="47"/>
      <c r="E5" s="48"/>
      <c r="F5" s="9">
        <v>3</v>
      </c>
      <c r="G5" s="9">
        <v>4</v>
      </c>
      <c r="H5" s="9">
        <v>5</v>
      </c>
      <c r="I5" s="9">
        <v>6</v>
      </c>
      <c r="J5" s="9">
        <v>7</v>
      </c>
      <c r="K5" s="9">
        <v>8</v>
      </c>
      <c r="L5" s="9">
        <v>9</v>
      </c>
      <c r="M5" s="9">
        <v>10</v>
      </c>
      <c r="N5" s="9">
        <v>11</v>
      </c>
      <c r="O5" s="9">
        <v>12</v>
      </c>
    </row>
    <row r="6" spans="1:15" ht="36.75" customHeight="1" x14ac:dyDescent="0.25">
      <c r="A6" s="70" t="s">
        <v>67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2"/>
    </row>
    <row r="7" spans="1:15" ht="127.5" customHeight="1" x14ac:dyDescent="0.25">
      <c r="A7" s="10" t="s">
        <v>10</v>
      </c>
      <c r="B7" s="64" t="s">
        <v>45</v>
      </c>
      <c r="C7" s="65"/>
      <c r="D7" s="65"/>
      <c r="E7" s="66"/>
      <c r="F7" s="17" t="s">
        <v>39</v>
      </c>
      <c r="G7" s="6" t="s">
        <v>68</v>
      </c>
      <c r="H7" s="10" t="s">
        <v>44</v>
      </c>
      <c r="I7" s="15">
        <v>100</v>
      </c>
      <c r="J7" s="15">
        <v>100</v>
      </c>
      <c r="K7" s="16">
        <v>100</v>
      </c>
      <c r="L7" s="15">
        <v>100</v>
      </c>
      <c r="M7" s="15">
        <v>100</v>
      </c>
      <c r="N7" s="15">
        <v>100</v>
      </c>
      <c r="O7" s="15">
        <v>100</v>
      </c>
    </row>
    <row r="8" spans="1:15" ht="97.5" customHeight="1" x14ac:dyDescent="0.25">
      <c r="A8" s="10" t="s">
        <v>11</v>
      </c>
      <c r="B8" s="33" t="s">
        <v>46</v>
      </c>
      <c r="C8" s="34"/>
      <c r="D8" s="34"/>
      <c r="E8" s="35"/>
      <c r="F8" s="17" t="s">
        <v>39</v>
      </c>
      <c r="G8" s="3" t="s">
        <v>72</v>
      </c>
      <c r="H8" s="17" t="s">
        <v>32</v>
      </c>
      <c r="I8" s="15">
        <v>100</v>
      </c>
      <c r="J8" s="15">
        <v>100</v>
      </c>
      <c r="K8" s="15">
        <v>100</v>
      </c>
      <c r="L8" s="15">
        <v>100</v>
      </c>
      <c r="M8" s="15">
        <v>100</v>
      </c>
      <c r="N8" s="15">
        <v>100</v>
      </c>
      <c r="O8" s="15">
        <v>100</v>
      </c>
    </row>
    <row r="9" spans="1:15" ht="18" customHeight="1" x14ac:dyDescent="0.25">
      <c r="A9" s="61" t="s">
        <v>69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3"/>
    </row>
    <row r="10" spans="1:15" ht="162.75" customHeight="1" x14ac:dyDescent="0.25">
      <c r="A10" s="1" t="s">
        <v>10</v>
      </c>
      <c r="B10" s="67" t="s">
        <v>62</v>
      </c>
      <c r="C10" s="68"/>
      <c r="D10" s="68"/>
      <c r="E10" s="69"/>
      <c r="F10" s="17" t="s">
        <v>48</v>
      </c>
      <c r="G10" s="3" t="s">
        <v>49</v>
      </c>
      <c r="H10" s="17" t="s">
        <v>56</v>
      </c>
      <c r="I10" s="10" t="s">
        <v>65</v>
      </c>
      <c r="J10" s="10" t="s">
        <v>65</v>
      </c>
      <c r="K10" s="10" t="s">
        <v>65</v>
      </c>
      <c r="L10" s="10" t="s">
        <v>65</v>
      </c>
      <c r="M10" s="10" t="s">
        <v>65</v>
      </c>
      <c r="N10" s="10" t="s">
        <v>65</v>
      </c>
      <c r="O10" s="10" t="s">
        <v>65</v>
      </c>
    </row>
    <row r="11" spans="1:15" ht="162.75" customHeight="1" x14ac:dyDescent="0.25">
      <c r="A11" s="1" t="s">
        <v>11</v>
      </c>
      <c r="B11" s="64" t="s">
        <v>66</v>
      </c>
      <c r="C11" s="65"/>
      <c r="D11" s="65"/>
      <c r="E11" s="66"/>
      <c r="F11" s="17" t="s">
        <v>39</v>
      </c>
      <c r="G11" s="6" t="s">
        <v>55</v>
      </c>
      <c r="H11" s="17" t="s">
        <v>56</v>
      </c>
      <c r="I11" s="10" t="s">
        <v>65</v>
      </c>
      <c r="J11" s="10" t="s">
        <v>65</v>
      </c>
      <c r="K11" s="10" t="s">
        <v>65</v>
      </c>
      <c r="L11" s="10" t="s">
        <v>65</v>
      </c>
      <c r="M11" s="10" t="s">
        <v>65</v>
      </c>
      <c r="N11" s="10" t="s">
        <v>65</v>
      </c>
      <c r="O11" s="10" t="s">
        <v>65</v>
      </c>
    </row>
    <row r="12" spans="1:15" ht="102" customHeight="1" x14ac:dyDescent="0.25">
      <c r="A12" s="1" t="s">
        <v>12</v>
      </c>
      <c r="B12" s="64" t="s">
        <v>59</v>
      </c>
      <c r="C12" s="65"/>
      <c r="D12" s="65"/>
      <c r="E12" s="66"/>
      <c r="F12" s="17" t="s">
        <v>50</v>
      </c>
      <c r="G12" s="3" t="s">
        <v>74</v>
      </c>
      <c r="H12" s="17" t="s">
        <v>56</v>
      </c>
      <c r="I12" s="10" t="s">
        <v>65</v>
      </c>
      <c r="J12" s="10" t="s">
        <v>65</v>
      </c>
      <c r="K12" s="10" t="s">
        <v>65</v>
      </c>
      <c r="L12" s="10" t="s">
        <v>65</v>
      </c>
      <c r="M12" s="10" t="s">
        <v>65</v>
      </c>
      <c r="N12" s="10" t="s">
        <v>65</v>
      </c>
      <c r="O12" s="10" t="s">
        <v>65</v>
      </c>
    </row>
    <row r="13" spans="1:15" ht="84.75" customHeight="1" x14ac:dyDescent="0.25">
      <c r="A13" s="1" t="s">
        <v>33</v>
      </c>
      <c r="B13" s="58" t="s">
        <v>81</v>
      </c>
      <c r="C13" s="59"/>
      <c r="D13" s="59"/>
      <c r="E13" s="60"/>
      <c r="F13" s="18" t="s">
        <v>50</v>
      </c>
      <c r="G13" s="8" t="s">
        <v>73</v>
      </c>
      <c r="H13" s="17" t="s">
        <v>56</v>
      </c>
      <c r="I13" s="10" t="s">
        <v>65</v>
      </c>
      <c r="J13" s="10" t="s">
        <v>65</v>
      </c>
      <c r="K13" s="10" t="s">
        <v>65</v>
      </c>
      <c r="L13" s="10" t="s">
        <v>65</v>
      </c>
      <c r="M13" s="10" t="s">
        <v>65</v>
      </c>
      <c r="N13" s="10" t="s">
        <v>65</v>
      </c>
      <c r="O13" s="10" t="s">
        <v>65</v>
      </c>
    </row>
    <row r="14" spans="1:15" ht="84.75" customHeight="1" x14ac:dyDescent="0.25">
      <c r="A14" s="1" t="s">
        <v>40</v>
      </c>
      <c r="B14" s="58" t="s">
        <v>78</v>
      </c>
      <c r="C14" s="59"/>
      <c r="D14" s="59"/>
      <c r="E14" s="60"/>
      <c r="F14" s="18" t="s">
        <v>50</v>
      </c>
      <c r="G14" s="8" t="s">
        <v>77</v>
      </c>
      <c r="H14" s="17" t="s">
        <v>56</v>
      </c>
      <c r="I14" s="10" t="s">
        <v>65</v>
      </c>
      <c r="J14" s="10" t="s">
        <v>65</v>
      </c>
      <c r="K14" s="10" t="s">
        <v>65</v>
      </c>
      <c r="L14" s="10" t="s">
        <v>65</v>
      </c>
      <c r="M14" s="10" t="s">
        <v>65</v>
      </c>
      <c r="N14" s="10" t="s">
        <v>65</v>
      </c>
      <c r="O14" s="10" t="s">
        <v>65</v>
      </c>
    </row>
    <row r="15" spans="1:15" ht="99.75" customHeight="1" x14ac:dyDescent="0.25">
      <c r="A15" s="1" t="s">
        <v>47</v>
      </c>
      <c r="B15" s="58" t="s">
        <v>64</v>
      </c>
      <c r="C15" s="59"/>
      <c r="D15" s="59"/>
      <c r="E15" s="60"/>
      <c r="F15" s="8" t="s">
        <v>76</v>
      </c>
      <c r="G15" s="8" t="s">
        <v>75</v>
      </c>
      <c r="H15" s="3" t="s">
        <v>56</v>
      </c>
      <c r="I15" s="1" t="s">
        <v>65</v>
      </c>
      <c r="J15" s="1" t="s">
        <v>65</v>
      </c>
      <c r="K15" s="1" t="s">
        <v>65</v>
      </c>
      <c r="L15" s="1" t="s">
        <v>65</v>
      </c>
      <c r="M15" s="1" t="s">
        <v>65</v>
      </c>
      <c r="N15" s="1" t="s">
        <v>65</v>
      </c>
      <c r="O15" s="1" t="s">
        <v>65</v>
      </c>
    </row>
    <row r="16" spans="1:15" ht="183.75" customHeight="1" x14ac:dyDescent="0.25">
      <c r="A16" s="7"/>
      <c r="B16" s="4"/>
      <c r="C16" s="5"/>
      <c r="D16" s="5"/>
      <c r="E16" s="5"/>
      <c r="F16" s="6"/>
      <c r="G16" s="6"/>
      <c r="H16" s="7"/>
      <c r="I16" s="7"/>
      <c r="J16" s="7"/>
      <c r="K16" s="7"/>
      <c r="L16" s="7"/>
      <c r="M16" s="7"/>
      <c r="N16" s="7"/>
      <c r="O16" s="7"/>
    </row>
  </sheetData>
  <mergeCells count="19">
    <mergeCell ref="B14:E14"/>
    <mergeCell ref="A9:O9"/>
    <mergeCell ref="B13:E13"/>
    <mergeCell ref="B15:E15"/>
    <mergeCell ref="A1:O1"/>
    <mergeCell ref="J3:O3"/>
    <mergeCell ref="I3:I4"/>
    <mergeCell ref="H3:H4"/>
    <mergeCell ref="G3:G4"/>
    <mergeCell ref="F3:F4"/>
    <mergeCell ref="B3:E4"/>
    <mergeCell ref="A3:A4"/>
    <mergeCell ref="B11:E11"/>
    <mergeCell ref="B5:E5"/>
    <mergeCell ref="B7:E7"/>
    <mergeCell ref="B8:E8"/>
    <mergeCell ref="B10:E10"/>
    <mergeCell ref="A6:O6"/>
    <mergeCell ref="B12:E12"/>
  </mergeCells>
  <pageMargins left="1.1811023622047245" right="0.59055118110236227" top="0.78740157480314965" bottom="0.78740157480314965" header="0.31496062992125984" footer="0.31496062992125984"/>
  <pageSetup paperSize="9" scale="8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abSelected="1" view="pageBreakPreview" zoomScaleNormal="100" zoomScaleSheetLayoutView="100" workbookViewId="0">
      <selection activeCell="B17" sqref="B17:N17"/>
    </sheetView>
  </sheetViews>
  <sheetFormatPr defaultRowHeight="15.75" x14ac:dyDescent="0.25"/>
  <cols>
    <col min="1" max="1" width="6.5703125" style="2" customWidth="1"/>
    <col min="2" max="6" width="9.140625" style="2"/>
    <col min="7" max="7" width="20.28515625" style="2" customWidth="1"/>
    <col min="8" max="9" width="9.7109375" style="2" customWidth="1"/>
    <col min="10" max="10" width="9.42578125" style="2" customWidth="1"/>
    <col min="11" max="11" width="10.28515625" style="2" customWidth="1"/>
    <col min="12" max="12" width="9.85546875" style="2" customWidth="1"/>
    <col min="13" max="13" width="10" style="2" customWidth="1"/>
    <col min="14" max="14" width="12" style="2" customWidth="1"/>
    <col min="15" max="15" width="2.85546875" style="2" customWidth="1"/>
    <col min="16" max="16384" width="9.140625" style="2"/>
  </cols>
  <sheetData>
    <row r="1" spans="1:15" ht="18.75" x14ac:dyDescent="0.25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9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5" x14ac:dyDescent="0.25">
      <c r="A3" s="76" t="s">
        <v>28</v>
      </c>
      <c r="B3" s="78" t="s">
        <v>21</v>
      </c>
      <c r="C3" s="79"/>
      <c r="D3" s="79"/>
      <c r="E3" s="79"/>
      <c r="F3" s="79"/>
      <c r="G3" s="80"/>
      <c r="H3" s="70" t="s">
        <v>20</v>
      </c>
      <c r="I3" s="71"/>
      <c r="J3" s="71"/>
      <c r="K3" s="71"/>
      <c r="L3" s="71"/>
      <c r="M3" s="72"/>
      <c r="N3" s="76" t="s">
        <v>19</v>
      </c>
    </row>
    <row r="4" spans="1:15" ht="21.75" customHeight="1" x14ac:dyDescent="0.25">
      <c r="A4" s="77"/>
      <c r="B4" s="81"/>
      <c r="C4" s="82"/>
      <c r="D4" s="82"/>
      <c r="E4" s="82"/>
      <c r="F4" s="82"/>
      <c r="G4" s="83"/>
      <c r="H4" s="11">
        <v>2026</v>
      </c>
      <c r="I4" s="11">
        <v>2027</v>
      </c>
      <c r="J4" s="11">
        <v>2028</v>
      </c>
      <c r="K4" s="11">
        <v>2029</v>
      </c>
      <c r="L4" s="11">
        <v>2030</v>
      </c>
      <c r="M4" s="11">
        <v>2031</v>
      </c>
      <c r="N4" s="77"/>
    </row>
    <row r="5" spans="1:15" ht="19.5" customHeight="1" x14ac:dyDescent="0.25">
      <c r="A5" s="14">
        <v>1</v>
      </c>
      <c r="B5" s="73">
        <v>2</v>
      </c>
      <c r="C5" s="74"/>
      <c r="D5" s="74"/>
      <c r="E5" s="74"/>
      <c r="F5" s="74"/>
      <c r="G5" s="75"/>
      <c r="H5" s="11">
        <v>3</v>
      </c>
      <c r="I5" s="11">
        <v>4</v>
      </c>
      <c r="J5" s="11">
        <v>5</v>
      </c>
      <c r="K5" s="11">
        <v>6</v>
      </c>
      <c r="L5" s="11">
        <v>7</v>
      </c>
      <c r="M5" s="11">
        <v>8</v>
      </c>
      <c r="N5" s="11">
        <v>9</v>
      </c>
    </row>
    <row r="6" spans="1:15" ht="38.25" customHeight="1" x14ac:dyDescent="0.25">
      <c r="A6" s="11" t="s">
        <v>10</v>
      </c>
      <c r="B6" s="73" t="s">
        <v>67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5"/>
    </row>
    <row r="7" spans="1:15" ht="51" customHeight="1" x14ac:dyDescent="0.25">
      <c r="A7" s="11" t="s">
        <v>26</v>
      </c>
      <c r="B7" s="67" t="s">
        <v>45</v>
      </c>
      <c r="C7" s="68"/>
      <c r="D7" s="68"/>
      <c r="E7" s="68"/>
      <c r="F7" s="68"/>
      <c r="G7" s="69"/>
      <c r="H7" s="13">
        <f>H8+H9+H10+H11</f>
        <v>55319.7</v>
      </c>
      <c r="I7" s="13">
        <f t="shared" ref="I7:M7" si="0">I8+I9+I10+I11</f>
        <v>55447.1</v>
      </c>
      <c r="J7" s="13">
        <f t="shared" si="0"/>
        <v>55578.6</v>
      </c>
      <c r="K7" s="13">
        <f t="shared" si="0"/>
        <v>98562.5</v>
      </c>
      <c r="L7" s="13">
        <f t="shared" si="0"/>
        <v>102162.5</v>
      </c>
      <c r="M7" s="13">
        <f t="shared" si="0"/>
        <v>105862.5</v>
      </c>
      <c r="N7" s="13">
        <f>SUM(H7:M7)</f>
        <v>472932.9</v>
      </c>
    </row>
    <row r="8" spans="1:15" ht="21" customHeight="1" x14ac:dyDescent="0.25">
      <c r="A8" s="11"/>
      <c r="B8" s="67" t="s">
        <v>24</v>
      </c>
      <c r="C8" s="68"/>
      <c r="D8" s="68"/>
      <c r="E8" s="68"/>
      <c r="F8" s="68"/>
      <c r="G8" s="69"/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f>SUM(H8:M8)</f>
        <v>0</v>
      </c>
    </row>
    <row r="9" spans="1:15" ht="20.25" customHeight="1" x14ac:dyDescent="0.25">
      <c r="A9" s="11"/>
      <c r="B9" s="67" t="s">
        <v>22</v>
      </c>
      <c r="C9" s="68"/>
      <c r="D9" s="68"/>
      <c r="E9" s="68"/>
      <c r="F9" s="68"/>
      <c r="G9" s="69"/>
      <c r="H9" s="13">
        <v>8128.2</v>
      </c>
      <c r="I9" s="13">
        <v>8128.2</v>
      </c>
      <c r="J9" s="13">
        <v>8128.2</v>
      </c>
      <c r="K9" s="13">
        <v>9162.5</v>
      </c>
      <c r="L9" s="13">
        <v>9162.5</v>
      </c>
      <c r="M9" s="13">
        <v>9162.5</v>
      </c>
      <c r="N9" s="13">
        <f t="shared" ref="N9:N11" si="1">SUM(H9:M9)</f>
        <v>51872.1</v>
      </c>
    </row>
    <row r="10" spans="1:15" ht="19.5" customHeight="1" x14ac:dyDescent="0.25">
      <c r="A10" s="11"/>
      <c r="B10" s="67" t="s">
        <v>23</v>
      </c>
      <c r="C10" s="68"/>
      <c r="D10" s="68"/>
      <c r="E10" s="68"/>
      <c r="F10" s="68"/>
      <c r="G10" s="69"/>
      <c r="H10" s="13">
        <v>47191.5</v>
      </c>
      <c r="I10" s="13">
        <v>47318.9</v>
      </c>
      <c r="J10" s="13">
        <v>47450.400000000001</v>
      </c>
      <c r="K10" s="13">
        <v>89400</v>
      </c>
      <c r="L10" s="13">
        <v>93000</v>
      </c>
      <c r="M10" s="13">
        <v>96700</v>
      </c>
      <c r="N10" s="13">
        <f t="shared" si="1"/>
        <v>421060.8</v>
      </c>
    </row>
    <row r="11" spans="1:15" ht="20.25" customHeight="1" x14ac:dyDescent="0.25">
      <c r="A11" s="11"/>
      <c r="B11" s="67" t="s">
        <v>25</v>
      </c>
      <c r="C11" s="68"/>
      <c r="D11" s="68"/>
      <c r="E11" s="68"/>
      <c r="F11" s="68"/>
      <c r="G11" s="69"/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f t="shared" si="1"/>
        <v>0</v>
      </c>
    </row>
    <row r="12" spans="1:15" ht="52.5" customHeight="1" x14ac:dyDescent="0.25">
      <c r="A12" s="11" t="s">
        <v>27</v>
      </c>
      <c r="B12" s="67" t="s">
        <v>46</v>
      </c>
      <c r="C12" s="68"/>
      <c r="D12" s="68"/>
      <c r="E12" s="68"/>
      <c r="F12" s="68"/>
      <c r="G12" s="69"/>
      <c r="H12" s="13">
        <f>SUM(H13:H16)</f>
        <v>721.7</v>
      </c>
      <c r="I12" s="13">
        <f t="shared" ref="I12:M12" si="2">SUM(I13:I16)</f>
        <v>721.7</v>
      </c>
      <c r="J12" s="13">
        <f t="shared" si="2"/>
        <v>721.7</v>
      </c>
      <c r="K12" s="13">
        <f t="shared" si="2"/>
        <v>721.7</v>
      </c>
      <c r="L12" s="13">
        <f t="shared" si="2"/>
        <v>721.7</v>
      </c>
      <c r="M12" s="13">
        <f t="shared" si="2"/>
        <v>721.7</v>
      </c>
      <c r="N12" s="13">
        <f>SUM(H12:M12)</f>
        <v>4330.2</v>
      </c>
    </row>
    <row r="13" spans="1:15" ht="18" customHeight="1" x14ac:dyDescent="0.25">
      <c r="A13" s="11"/>
      <c r="B13" s="67" t="s">
        <v>24</v>
      </c>
      <c r="C13" s="68"/>
      <c r="D13" s="68"/>
      <c r="E13" s="68"/>
      <c r="F13" s="68"/>
      <c r="G13" s="69"/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</row>
    <row r="14" spans="1:15" ht="20.25" customHeight="1" x14ac:dyDescent="0.25">
      <c r="A14" s="11"/>
      <c r="B14" s="67" t="s">
        <v>22</v>
      </c>
      <c r="C14" s="68"/>
      <c r="D14" s="68"/>
      <c r="E14" s="68"/>
      <c r="F14" s="68"/>
      <c r="G14" s="69"/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</row>
    <row r="15" spans="1:15" ht="20.25" customHeight="1" x14ac:dyDescent="0.25">
      <c r="A15" s="11"/>
      <c r="B15" s="67" t="s">
        <v>23</v>
      </c>
      <c r="C15" s="68"/>
      <c r="D15" s="68"/>
      <c r="E15" s="68"/>
      <c r="F15" s="68"/>
      <c r="G15" s="69"/>
      <c r="H15" s="13">
        <v>721.7</v>
      </c>
      <c r="I15" s="13">
        <v>721.7</v>
      </c>
      <c r="J15" s="13">
        <v>721.7</v>
      </c>
      <c r="K15" s="13">
        <v>721.7</v>
      </c>
      <c r="L15" s="13">
        <v>721.7</v>
      </c>
      <c r="M15" s="13">
        <v>721.7</v>
      </c>
      <c r="N15" s="13">
        <f>SUM(H15:M15)</f>
        <v>4330.2</v>
      </c>
    </row>
    <row r="16" spans="1:15" ht="21" customHeight="1" x14ac:dyDescent="0.25">
      <c r="A16" s="11"/>
      <c r="B16" s="67" t="s">
        <v>25</v>
      </c>
      <c r="C16" s="68"/>
      <c r="D16" s="68"/>
      <c r="E16" s="68"/>
      <c r="F16" s="68"/>
      <c r="G16" s="69"/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f t="shared" ref="N16" si="3">SUM(H16:M16)</f>
        <v>0</v>
      </c>
    </row>
    <row r="17" spans="1:14" ht="26.25" customHeight="1" x14ac:dyDescent="0.25">
      <c r="A17" s="11" t="s">
        <v>11</v>
      </c>
      <c r="B17" s="73" t="s">
        <v>70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5"/>
    </row>
    <row r="18" spans="1:14" ht="36.75" customHeight="1" x14ac:dyDescent="0.25">
      <c r="A18" s="11" t="s">
        <v>41</v>
      </c>
      <c r="B18" s="67" t="s">
        <v>62</v>
      </c>
      <c r="C18" s="68"/>
      <c r="D18" s="68"/>
      <c r="E18" s="68"/>
      <c r="F18" s="68"/>
      <c r="G18" s="69"/>
      <c r="H18" s="13">
        <f>SUM(H19:H22)</f>
        <v>502.6</v>
      </c>
      <c r="I18" s="13">
        <v>502.6</v>
      </c>
      <c r="J18" s="13">
        <f>SUM(J19:J22)</f>
        <v>567</v>
      </c>
      <c r="K18" s="13">
        <f>SUM(K19:K22)</f>
        <v>562.6</v>
      </c>
      <c r="L18" s="13">
        <f t="shared" ref="L18:M18" si="4">SUM(L19:L22)</f>
        <v>559.70000000000005</v>
      </c>
      <c r="M18" s="13">
        <f t="shared" si="4"/>
        <v>560.1</v>
      </c>
      <c r="N18" s="13">
        <f>SUM(H18:M18)</f>
        <v>3254.6</v>
      </c>
    </row>
    <row r="19" spans="1:14" ht="21.75" customHeight="1" x14ac:dyDescent="0.25">
      <c r="A19" s="11"/>
      <c r="B19" s="67" t="s">
        <v>24</v>
      </c>
      <c r="C19" s="68"/>
      <c r="D19" s="68"/>
      <c r="E19" s="68"/>
      <c r="F19" s="68"/>
      <c r="G19" s="69"/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f t="shared" ref="N19:N22" si="5">SUM(H19:M19)</f>
        <v>0</v>
      </c>
    </row>
    <row r="20" spans="1:14" ht="22.5" customHeight="1" x14ac:dyDescent="0.25">
      <c r="A20" s="11"/>
      <c r="B20" s="67" t="s">
        <v>22</v>
      </c>
      <c r="C20" s="68"/>
      <c r="D20" s="68"/>
      <c r="E20" s="68"/>
      <c r="F20" s="68"/>
      <c r="G20" s="69"/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f t="shared" si="5"/>
        <v>0</v>
      </c>
    </row>
    <row r="21" spans="1:14" ht="20.25" customHeight="1" x14ac:dyDescent="0.25">
      <c r="A21" s="11"/>
      <c r="B21" s="67" t="s">
        <v>23</v>
      </c>
      <c r="C21" s="68"/>
      <c r="D21" s="68"/>
      <c r="E21" s="68"/>
      <c r="F21" s="68"/>
      <c r="G21" s="69"/>
      <c r="H21" s="13">
        <f>139.8+45+2.5+33.8+207.5+74</f>
        <v>502.6</v>
      </c>
      <c r="I21" s="13">
        <v>502.6</v>
      </c>
      <c r="J21" s="13">
        <v>567</v>
      </c>
      <c r="K21" s="13">
        <v>562.6</v>
      </c>
      <c r="L21" s="13">
        <v>559.70000000000005</v>
      </c>
      <c r="M21" s="13">
        <v>560.1</v>
      </c>
      <c r="N21" s="13">
        <f t="shared" si="5"/>
        <v>3254.6</v>
      </c>
    </row>
    <row r="22" spans="1:14" ht="18.75" customHeight="1" x14ac:dyDescent="0.25">
      <c r="A22" s="11"/>
      <c r="B22" s="67" t="s">
        <v>25</v>
      </c>
      <c r="C22" s="68"/>
      <c r="D22" s="68"/>
      <c r="E22" s="68"/>
      <c r="F22" s="68"/>
      <c r="G22" s="69"/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f t="shared" si="5"/>
        <v>0</v>
      </c>
    </row>
    <row r="23" spans="1:14" ht="36" customHeight="1" x14ac:dyDescent="0.25">
      <c r="A23" s="11" t="s">
        <v>42</v>
      </c>
      <c r="B23" s="67" t="s">
        <v>60</v>
      </c>
      <c r="C23" s="68"/>
      <c r="D23" s="68"/>
      <c r="E23" s="68"/>
      <c r="F23" s="68"/>
      <c r="G23" s="69"/>
      <c r="H23" s="13">
        <f>SUM(H24:H27)</f>
        <v>306.8</v>
      </c>
      <c r="I23" s="13">
        <f t="shared" ref="I23:M23" si="6">SUM(I24:I27)</f>
        <v>306.8</v>
      </c>
      <c r="J23" s="13">
        <f t="shared" si="6"/>
        <v>323.3</v>
      </c>
      <c r="K23" s="13">
        <f t="shared" si="6"/>
        <v>335.7</v>
      </c>
      <c r="L23" s="13">
        <f t="shared" si="6"/>
        <v>350</v>
      </c>
      <c r="M23" s="13">
        <f t="shared" si="6"/>
        <v>353.6</v>
      </c>
      <c r="N23" s="13">
        <f>SUM(H23:M23)</f>
        <v>1976.2000000000003</v>
      </c>
    </row>
    <row r="24" spans="1:14" ht="20.25" customHeight="1" x14ac:dyDescent="0.25">
      <c r="A24" s="11"/>
      <c r="B24" s="67" t="s">
        <v>24</v>
      </c>
      <c r="C24" s="68"/>
      <c r="D24" s="68"/>
      <c r="E24" s="68"/>
      <c r="F24" s="68"/>
      <c r="G24" s="69"/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f t="shared" ref="N24:N27" si="7">SUM(H24:M24)</f>
        <v>0</v>
      </c>
    </row>
    <row r="25" spans="1:14" ht="21" customHeight="1" x14ac:dyDescent="0.25">
      <c r="A25" s="11"/>
      <c r="B25" s="67" t="s">
        <v>22</v>
      </c>
      <c r="C25" s="68"/>
      <c r="D25" s="68"/>
      <c r="E25" s="68"/>
      <c r="F25" s="68"/>
      <c r="G25" s="69"/>
      <c r="H25" s="13">
        <v>0</v>
      </c>
      <c r="I25" s="13"/>
      <c r="J25" s="13">
        <v>0</v>
      </c>
      <c r="K25" s="13">
        <v>0</v>
      </c>
      <c r="L25" s="13">
        <v>0</v>
      </c>
      <c r="M25" s="13">
        <v>0</v>
      </c>
      <c r="N25" s="13">
        <f t="shared" si="7"/>
        <v>0</v>
      </c>
    </row>
    <row r="26" spans="1:14" ht="18" customHeight="1" x14ac:dyDescent="0.25">
      <c r="A26" s="11"/>
      <c r="B26" s="67" t="s">
        <v>23</v>
      </c>
      <c r="C26" s="68"/>
      <c r="D26" s="68"/>
      <c r="E26" s="68"/>
      <c r="F26" s="68"/>
      <c r="G26" s="69"/>
      <c r="H26" s="13">
        <f>260+12+34.8</f>
        <v>306.8</v>
      </c>
      <c r="I26" s="13">
        <v>306.8</v>
      </c>
      <c r="J26" s="13">
        <v>323.3</v>
      </c>
      <c r="K26" s="13">
        <v>335.7</v>
      </c>
      <c r="L26" s="13">
        <v>350</v>
      </c>
      <c r="M26" s="13">
        <v>353.6</v>
      </c>
      <c r="N26" s="13">
        <f t="shared" si="7"/>
        <v>1976.2000000000003</v>
      </c>
    </row>
    <row r="27" spans="1:14" ht="20.25" customHeight="1" x14ac:dyDescent="0.25">
      <c r="A27" s="11"/>
      <c r="B27" s="67" t="s">
        <v>25</v>
      </c>
      <c r="C27" s="68"/>
      <c r="D27" s="68"/>
      <c r="E27" s="68"/>
      <c r="F27" s="68"/>
      <c r="G27" s="69"/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f t="shared" si="7"/>
        <v>0</v>
      </c>
    </row>
    <row r="28" spans="1:14" ht="51.75" customHeight="1" x14ac:dyDescent="0.25">
      <c r="A28" s="11" t="s">
        <v>51</v>
      </c>
      <c r="B28" s="67" t="s">
        <v>59</v>
      </c>
      <c r="C28" s="68"/>
      <c r="D28" s="68"/>
      <c r="E28" s="68"/>
      <c r="F28" s="68"/>
      <c r="G28" s="69"/>
      <c r="H28" s="13">
        <f>H29+H30+H31+H32</f>
        <v>3178.2</v>
      </c>
      <c r="I28" s="13">
        <f t="shared" ref="I28:N28" si="8">I29+I30+I31+I32</f>
        <v>1920.3</v>
      </c>
      <c r="J28" s="13">
        <f t="shared" si="8"/>
        <v>2374.6</v>
      </c>
      <c r="K28" s="13">
        <f t="shared" si="8"/>
        <v>1129.5</v>
      </c>
      <c r="L28" s="13">
        <f t="shared" si="8"/>
        <v>1167.5999999999999</v>
      </c>
      <c r="M28" s="13">
        <f t="shared" si="8"/>
        <v>1243.4000000000001</v>
      </c>
      <c r="N28" s="13">
        <f t="shared" si="8"/>
        <v>11013.6</v>
      </c>
    </row>
    <row r="29" spans="1:14" ht="18.75" customHeight="1" x14ac:dyDescent="0.25">
      <c r="A29" s="14"/>
      <c r="B29" s="67" t="s">
        <v>24</v>
      </c>
      <c r="C29" s="68"/>
      <c r="D29" s="68"/>
      <c r="E29" s="68"/>
      <c r="F29" s="68"/>
      <c r="G29" s="69"/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f>H29+I29+J29+K29+L29+M29</f>
        <v>0</v>
      </c>
    </row>
    <row r="30" spans="1:14" ht="17.25" customHeight="1" x14ac:dyDescent="0.25">
      <c r="A30" s="14"/>
      <c r="B30" s="67" t="s">
        <v>22</v>
      </c>
      <c r="C30" s="68"/>
      <c r="D30" s="68"/>
      <c r="E30" s="68"/>
      <c r="F30" s="68"/>
      <c r="G30" s="69"/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f t="shared" ref="N30:N32" si="9">H30+I30+J30+K30+L30+M30</f>
        <v>0</v>
      </c>
    </row>
    <row r="31" spans="1:14" ht="16.5" customHeight="1" x14ac:dyDescent="0.25">
      <c r="A31" s="14"/>
      <c r="B31" s="67" t="s">
        <v>23</v>
      </c>
      <c r="C31" s="68"/>
      <c r="D31" s="68"/>
      <c r="E31" s="68"/>
      <c r="F31" s="68"/>
      <c r="G31" s="69"/>
      <c r="H31" s="13">
        <v>3178.2</v>
      </c>
      <c r="I31" s="13">
        <v>1920.3</v>
      </c>
      <c r="J31" s="13">
        <v>2374.6</v>
      </c>
      <c r="K31" s="13">
        <v>1129.5</v>
      </c>
      <c r="L31" s="13">
        <v>1167.5999999999999</v>
      </c>
      <c r="M31" s="13">
        <v>1243.4000000000001</v>
      </c>
      <c r="N31" s="13">
        <f t="shared" si="9"/>
        <v>11013.6</v>
      </c>
    </row>
    <row r="32" spans="1:14" ht="18.75" customHeight="1" x14ac:dyDescent="0.25">
      <c r="A32" s="14"/>
      <c r="B32" s="67" t="s">
        <v>25</v>
      </c>
      <c r="C32" s="68"/>
      <c r="D32" s="68"/>
      <c r="E32" s="68"/>
      <c r="F32" s="68"/>
      <c r="G32" s="69"/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f t="shared" si="9"/>
        <v>0</v>
      </c>
    </row>
    <row r="33" spans="1:14" ht="51.75" customHeight="1" x14ac:dyDescent="0.25">
      <c r="A33" s="11" t="s">
        <v>52</v>
      </c>
      <c r="B33" s="67" t="s">
        <v>61</v>
      </c>
      <c r="C33" s="68"/>
      <c r="D33" s="68"/>
      <c r="E33" s="68"/>
      <c r="F33" s="68"/>
      <c r="G33" s="69"/>
      <c r="H33" s="13">
        <f>SUM(H34:H37)</f>
        <v>729.6</v>
      </c>
      <c r="I33" s="13">
        <f t="shared" ref="I33:M33" si="10">SUM(I34:I37)</f>
        <v>758.8</v>
      </c>
      <c r="J33" s="13">
        <f t="shared" si="10"/>
        <v>789.2</v>
      </c>
      <c r="K33" s="13">
        <f t="shared" si="10"/>
        <v>258.10000000000002</v>
      </c>
      <c r="L33" s="13">
        <f t="shared" si="10"/>
        <v>278.7</v>
      </c>
      <c r="M33" s="13">
        <f t="shared" si="10"/>
        <v>289.8</v>
      </c>
      <c r="N33" s="13">
        <f>SUM(H33:M33)</f>
        <v>3104.2000000000003</v>
      </c>
    </row>
    <row r="34" spans="1:14" ht="18" customHeight="1" x14ac:dyDescent="0.25">
      <c r="A34" s="11"/>
      <c r="B34" s="67" t="s">
        <v>24</v>
      </c>
      <c r="C34" s="68"/>
      <c r="D34" s="68"/>
      <c r="E34" s="68"/>
      <c r="F34" s="68"/>
      <c r="G34" s="69"/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f t="shared" ref="N34:N37" si="11">SUM(H34:M34)</f>
        <v>0</v>
      </c>
    </row>
    <row r="35" spans="1:14" ht="19.5" customHeight="1" x14ac:dyDescent="0.25">
      <c r="A35" s="11"/>
      <c r="B35" s="67" t="s">
        <v>22</v>
      </c>
      <c r="C35" s="68"/>
      <c r="D35" s="68"/>
      <c r="E35" s="68"/>
      <c r="F35" s="68"/>
      <c r="G35" s="69"/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f t="shared" si="11"/>
        <v>0</v>
      </c>
    </row>
    <row r="36" spans="1:14" ht="18.75" customHeight="1" x14ac:dyDescent="0.25">
      <c r="A36" s="11"/>
      <c r="B36" s="67" t="s">
        <v>23</v>
      </c>
      <c r="C36" s="68"/>
      <c r="D36" s="68"/>
      <c r="E36" s="68"/>
      <c r="F36" s="68"/>
      <c r="G36" s="69"/>
      <c r="H36" s="13">
        <v>729.6</v>
      </c>
      <c r="I36" s="13">
        <v>758.8</v>
      </c>
      <c r="J36" s="13">
        <v>789.2</v>
      </c>
      <c r="K36" s="13">
        <v>258.10000000000002</v>
      </c>
      <c r="L36" s="13">
        <v>278.7</v>
      </c>
      <c r="M36" s="13">
        <v>289.8</v>
      </c>
      <c r="N36" s="13">
        <f t="shared" si="11"/>
        <v>3104.2000000000003</v>
      </c>
    </row>
    <row r="37" spans="1:14" ht="19.5" customHeight="1" x14ac:dyDescent="0.25">
      <c r="A37" s="11"/>
      <c r="B37" s="67" t="s">
        <v>25</v>
      </c>
      <c r="C37" s="68"/>
      <c r="D37" s="68"/>
      <c r="E37" s="68"/>
      <c r="F37" s="68"/>
      <c r="G37" s="69"/>
      <c r="H37" s="13">
        <v>0</v>
      </c>
      <c r="I37" s="13">
        <v>0</v>
      </c>
      <c r="J37" s="13"/>
      <c r="K37" s="13">
        <v>0</v>
      </c>
      <c r="L37" s="13">
        <v>0</v>
      </c>
      <c r="M37" s="13">
        <v>0</v>
      </c>
      <c r="N37" s="13">
        <f t="shared" si="11"/>
        <v>0</v>
      </c>
    </row>
    <row r="38" spans="1:14" ht="49.5" customHeight="1" x14ac:dyDescent="0.25">
      <c r="A38" s="11" t="s">
        <v>53</v>
      </c>
      <c r="B38" s="67" t="s">
        <v>78</v>
      </c>
      <c r="C38" s="68"/>
      <c r="D38" s="68"/>
      <c r="E38" s="68"/>
      <c r="F38" s="68"/>
      <c r="G38" s="69"/>
      <c r="H38" s="13">
        <f t="shared" ref="H38:M38" si="12">SUM(H39:H42)</f>
        <v>0</v>
      </c>
      <c r="I38" s="13">
        <f t="shared" si="12"/>
        <v>0</v>
      </c>
      <c r="J38" s="13">
        <f t="shared" si="12"/>
        <v>795.1</v>
      </c>
      <c r="K38" s="13">
        <f t="shared" si="12"/>
        <v>826.2</v>
      </c>
      <c r="L38" s="13">
        <f t="shared" si="12"/>
        <v>857.8</v>
      </c>
      <c r="M38" s="13">
        <f t="shared" si="12"/>
        <v>891.4</v>
      </c>
      <c r="N38" s="13">
        <f>SUM(H38:M38)</f>
        <v>3370.5000000000005</v>
      </c>
    </row>
    <row r="39" spans="1:14" ht="19.5" customHeight="1" x14ac:dyDescent="0.25">
      <c r="A39" s="11"/>
      <c r="B39" s="67" t="s">
        <v>24</v>
      </c>
      <c r="C39" s="68"/>
      <c r="D39" s="68"/>
      <c r="E39" s="68"/>
      <c r="F39" s="68"/>
      <c r="G39" s="69"/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f t="shared" ref="N39:N42" si="13">SUM(H39:M39)</f>
        <v>0</v>
      </c>
    </row>
    <row r="40" spans="1:14" ht="18.75" customHeight="1" x14ac:dyDescent="0.25">
      <c r="A40" s="11"/>
      <c r="B40" s="67" t="s">
        <v>22</v>
      </c>
      <c r="C40" s="68"/>
      <c r="D40" s="68"/>
      <c r="E40" s="68"/>
      <c r="F40" s="68"/>
      <c r="G40" s="69"/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f t="shared" si="13"/>
        <v>0</v>
      </c>
    </row>
    <row r="41" spans="1:14" ht="20.25" customHeight="1" x14ac:dyDescent="0.25">
      <c r="A41" s="11"/>
      <c r="B41" s="67" t="s">
        <v>23</v>
      </c>
      <c r="C41" s="68"/>
      <c r="D41" s="68"/>
      <c r="E41" s="68"/>
      <c r="F41" s="68"/>
      <c r="G41" s="69"/>
      <c r="H41" s="13">
        <v>0</v>
      </c>
      <c r="I41" s="13">
        <v>0</v>
      </c>
      <c r="J41" s="13">
        <v>795.1</v>
      </c>
      <c r="K41" s="13">
        <v>826.2</v>
      </c>
      <c r="L41" s="13">
        <v>857.8</v>
      </c>
      <c r="M41" s="13">
        <v>891.4</v>
      </c>
      <c r="N41" s="13">
        <f t="shared" si="13"/>
        <v>3370.5000000000005</v>
      </c>
    </row>
    <row r="42" spans="1:14" ht="20.25" customHeight="1" x14ac:dyDescent="0.25">
      <c r="A42" s="11"/>
      <c r="B42" s="67" t="s">
        <v>25</v>
      </c>
      <c r="C42" s="68"/>
      <c r="D42" s="68"/>
      <c r="E42" s="68"/>
      <c r="F42" s="68"/>
      <c r="G42" s="69"/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f t="shared" si="13"/>
        <v>0</v>
      </c>
    </row>
    <row r="43" spans="1:14" ht="52.5" customHeight="1" x14ac:dyDescent="0.25">
      <c r="A43" s="11" t="s">
        <v>54</v>
      </c>
      <c r="B43" s="67" t="s">
        <v>58</v>
      </c>
      <c r="C43" s="68"/>
      <c r="D43" s="68"/>
      <c r="E43" s="68"/>
      <c r="F43" s="68"/>
      <c r="G43" s="69"/>
      <c r="H43" s="13">
        <f>SUM(H44:H47)</f>
        <v>0</v>
      </c>
      <c r="I43" s="13">
        <f>SUM(I44:I47)</f>
        <v>0</v>
      </c>
      <c r="J43" s="13">
        <v>158.6</v>
      </c>
      <c r="K43" s="13">
        <v>164.7</v>
      </c>
      <c r="L43" s="13">
        <v>170.9</v>
      </c>
      <c r="M43" s="13">
        <v>177.4</v>
      </c>
      <c r="N43" s="13">
        <f>SUM(H43:M43)</f>
        <v>671.59999999999991</v>
      </c>
    </row>
    <row r="44" spans="1:14" ht="21.75" customHeight="1" x14ac:dyDescent="0.25">
      <c r="A44" s="11"/>
      <c r="B44" s="67" t="s">
        <v>24</v>
      </c>
      <c r="C44" s="68"/>
      <c r="D44" s="68"/>
      <c r="E44" s="68"/>
      <c r="F44" s="68"/>
      <c r="G44" s="69"/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f t="shared" ref="N44:N47" si="14">SUM(H44:M44)</f>
        <v>0</v>
      </c>
    </row>
    <row r="45" spans="1:14" ht="21" customHeight="1" x14ac:dyDescent="0.25">
      <c r="A45" s="11"/>
      <c r="B45" s="67" t="s">
        <v>22</v>
      </c>
      <c r="C45" s="68"/>
      <c r="D45" s="68"/>
      <c r="E45" s="68"/>
      <c r="F45" s="68"/>
      <c r="G45" s="69"/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f t="shared" si="14"/>
        <v>0</v>
      </c>
    </row>
    <row r="46" spans="1:14" ht="21" customHeight="1" x14ac:dyDescent="0.25">
      <c r="A46" s="11"/>
      <c r="B46" s="67" t="s">
        <v>23</v>
      </c>
      <c r="C46" s="68"/>
      <c r="D46" s="68"/>
      <c r="E46" s="68"/>
      <c r="F46" s="68"/>
      <c r="G46" s="69"/>
      <c r="H46" s="13">
        <v>0</v>
      </c>
      <c r="I46" s="13">
        <v>0</v>
      </c>
      <c r="J46" s="13">
        <v>158.6</v>
      </c>
      <c r="K46" s="13">
        <v>164.7</v>
      </c>
      <c r="L46" s="13">
        <v>170.9</v>
      </c>
      <c r="M46" s="13">
        <v>177.4</v>
      </c>
      <c r="N46" s="13">
        <f t="shared" si="14"/>
        <v>671.59999999999991</v>
      </c>
    </row>
    <row r="47" spans="1:14" ht="18.75" customHeight="1" x14ac:dyDescent="0.25">
      <c r="A47" s="11"/>
      <c r="B47" s="67" t="s">
        <v>25</v>
      </c>
      <c r="C47" s="68"/>
      <c r="D47" s="68"/>
      <c r="E47" s="68"/>
      <c r="F47" s="68"/>
      <c r="G47" s="69"/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f t="shared" si="14"/>
        <v>0</v>
      </c>
    </row>
    <row r="48" spans="1:14" ht="20.25" customHeight="1" x14ac:dyDescent="0.25">
      <c r="A48" s="11"/>
      <c r="B48" s="67" t="s">
        <v>29</v>
      </c>
      <c r="C48" s="68"/>
      <c r="D48" s="68"/>
      <c r="E48" s="68"/>
      <c r="F48" s="68"/>
      <c r="G48" s="69"/>
      <c r="H48" s="12">
        <f>SUM(H49:H52)</f>
        <v>60758.599999999991</v>
      </c>
      <c r="I48" s="12">
        <f t="shared" ref="I48:L48" si="15">SUM(I49:I52)</f>
        <v>59657.3</v>
      </c>
      <c r="J48" s="12">
        <f t="shared" si="15"/>
        <v>61308.099999999991</v>
      </c>
      <c r="K48" s="12">
        <f t="shared" si="15"/>
        <v>102561</v>
      </c>
      <c r="L48" s="12">
        <f t="shared" si="15"/>
        <v>106268.9</v>
      </c>
      <c r="M48" s="12">
        <f>SUM(M49:M52)</f>
        <v>110099.9</v>
      </c>
      <c r="N48" s="12">
        <f>SUM(N49:N52)</f>
        <v>500653.79999999993</v>
      </c>
    </row>
    <row r="49" spans="1:15" ht="21" customHeight="1" x14ac:dyDescent="0.25">
      <c r="A49" s="25"/>
      <c r="B49" s="67" t="s">
        <v>24</v>
      </c>
      <c r="C49" s="68"/>
      <c r="D49" s="68"/>
      <c r="E49" s="68"/>
      <c r="F49" s="68"/>
      <c r="G49" s="69"/>
      <c r="H49" s="19">
        <f>H8+H13+H19+H24+H29+H34+H39+H44</f>
        <v>0</v>
      </c>
      <c r="I49" s="19">
        <f t="shared" ref="I49:N49" si="16">I8+I13+I19+I24+I29+I34+I39+I44</f>
        <v>0</v>
      </c>
      <c r="J49" s="19">
        <f t="shared" si="16"/>
        <v>0</v>
      </c>
      <c r="K49" s="19">
        <f t="shared" si="16"/>
        <v>0</v>
      </c>
      <c r="L49" s="19">
        <f t="shared" si="16"/>
        <v>0</v>
      </c>
      <c r="M49" s="19">
        <f t="shared" si="16"/>
        <v>0</v>
      </c>
      <c r="N49" s="19">
        <f t="shared" si="16"/>
        <v>0</v>
      </c>
    </row>
    <row r="50" spans="1:15" ht="18.75" customHeight="1" x14ac:dyDescent="0.25">
      <c r="A50" s="25"/>
      <c r="B50" s="67" t="s">
        <v>22</v>
      </c>
      <c r="C50" s="68"/>
      <c r="D50" s="68"/>
      <c r="E50" s="68"/>
      <c r="F50" s="68"/>
      <c r="G50" s="69"/>
      <c r="H50" s="19">
        <f t="shared" ref="H50:N52" si="17">H9+H14+H20+H25+H30+H35+H40+H45</f>
        <v>8128.2</v>
      </c>
      <c r="I50" s="19">
        <f t="shared" si="17"/>
        <v>8128.2</v>
      </c>
      <c r="J50" s="19">
        <f t="shared" si="17"/>
        <v>8128.2</v>
      </c>
      <c r="K50" s="19">
        <f t="shared" si="17"/>
        <v>9162.5</v>
      </c>
      <c r="L50" s="19">
        <f t="shared" si="17"/>
        <v>9162.5</v>
      </c>
      <c r="M50" s="19">
        <f t="shared" si="17"/>
        <v>9162.5</v>
      </c>
      <c r="N50" s="19">
        <f t="shared" si="17"/>
        <v>51872.1</v>
      </c>
    </row>
    <row r="51" spans="1:15" ht="21" customHeight="1" x14ac:dyDescent="0.25">
      <c r="A51" s="25"/>
      <c r="B51" s="67" t="s">
        <v>23</v>
      </c>
      <c r="C51" s="68"/>
      <c r="D51" s="68"/>
      <c r="E51" s="68"/>
      <c r="F51" s="68"/>
      <c r="G51" s="69"/>
      <c r="H51" s="19">
        <f t="shared" si="17"/>
        <v>52630.399999999994</v>
      </c>
      <c r="I51" s="19">
        <f t="shared" si="17"/>
        <v>51529.100000000006</v>
      </c>
      <c r="J51" s="19">
        <f t="shared" si="17"/>
        <v>53179.899999999994</v>
      </c>
      <c r="K51" s="19">
        <f t="shared" si="17"/>
        <v>93398.5</v>
      </c>
      <c r="L51" s="19">
        <f t="shared" si="17"/>
        <v>97106.4</v>
      </c>
      <c r="M51" s="19">
        <f t="shared" si="17"/>
        <v>100937.4</v>
      </c>
      <c r="N51" s="19">
        <f t="shared" si="17"/>
        <v>448781.69999999995</v>
      </c>
    </row>
    <row r="52" spans="1:15" ht="20.25" customHeight="1" x14ac:dyDescent="0.25">
      <c r="A52" s="25"/>
      <c r="B52" s="67" t="s">
        <v>25</v>
      </c>
      <c r="C52" s="68"/>
      <c r="D52" s="68"/>
      <c r="E52" s="68"/>
      <c r="F52" s="68"/>
      <c r="G52" s="69"/>
      <c r="H52" s="19">
        <f t="shared" si="17"/>
        <v>0</v>
      </c>
      <c r="I52" s="19">
        <f t="shared" si="17"/>
        <v>0</v>
      </c>
      <c r="J52" s="19">
        <f t="shared" si="17"/>
        <v>0</v>
      </c>
      <c r="K52" s="19">
        <f t="shared" si="17"/>
        <v>0</v>
      </c>
      <c r="L52" s="19">
        <f t="shared" si="17"/>
        <v>0</v>
      </c>
      <c r="M52" s="19">
        <f t="shared" si="17"/>
        <v>0</v>
      </c>
      <c r="N52" s="19">
        <f t="shared" si="17"/>
        <v>0</v>
      </c>
      <c r="O52" s="22" t="s">
        <v>80</v>
      </c>
    </row>
  </sheetData>
  <mergeCells count="53">
    <mergeCell ref="B6:N6"/>
    <mergeCell ref="A3:A4"/>
    <mergeCell ref="B3:G4"/>
    <mergeCell ref="H3:M3"/>
    <mergeCell ref="N3:N4"/>
    <mergeCell ref="B5:G5"/>
    <mergeCell ref="B18:G18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N17"/>
    <mergeCell ref="B30:G30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42:G42"/>
    <mergeCell ref="B31:G31"/>
    <mergeCell ref="B32:G32"/>
    <mergeCell ref="B33:G33"/>
    <mergeCell ref="B34:G34"/>
    <mergeCell ref="B35:G35"/>
    <mergeCell ref="B36:G36"/>
    <mergeCell ref="B49:G49"/>
    <mergeCell ref="B50:G50"/>
    <mergeCell ref="B51:G51"/>
    <mergeCell ref="B52:G52"/>
    <mergeCell ref="A1:O1"/>
    <mergeCell ref="B43:G43"/>
    <mergeCell ref="B44:G44"/>
    <mergeCell ref="B45:G45"/>
    <mergeCell ref="B46:G46"/>
    <mergeCell ref="B47:G47"/>
    <mergeCell ref="B48:G48"/>
    <mergeCell ref="B37:G37"/>
    <mergeCell ref="B38:G38"/>
    <mergeCell ref="B39:G39"/>
    <mergeCell ref="B40:G40"/>
    <mergeCell ref="B41:G41"/>
  </mergeCells>
  <pageMargins left="0.7" right="0.7" top="0.75" bottom="0.75" header="0.3" footer="0.3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Елена П. Семибратова</cp:lastModifiedBy>
  <cp:lastPrinted>2026-03-17T00:28:06Z</cp:lastPrinted>
  <dcterms:created xsi:type="dcterms:W3CDTF">2024-09-09T23:09:19Z</dcterms:created>
  <dcterms:modified xsi:type="dcterms:W3CDTF">2026-03-17T00:28:10Z</dcterms:modified>
</cp:coreProperties>
</file>